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Areal\Hilfstools\Französisch\"/>
    </mc:Choice>
  </mc:AlternateContent>
  <xr:revisionPtr revIDLastSave="0" documentId="13_ncr:1_{1A54617A-317E-403F-A682-E260EA5B922D}" xr6:coauthVersionLast="47" xr6:coauthVersionMax="47" xr10:uidLastSave="{00000000-0000-0000-0000-000000000000}"/>
  <bookViews>
    <workbookView xWindow="-38510" yWindow="-12800" windowWidth="38620" windowHeight="21220" xr2:uid="{4626C757-E5A7-4B8A-9EB9-BBCA8886AB78}"/>
  </bookViews>
  <sheets>
    <sheet name="Grandeur mesurée 3" sheetId="1" r:id="rId1"/>
  </sheets>
  <definedNames>
    <definedName name="_Hlk118898837" localSheetId="0">'Grandeur mesurée 3'!#REF!</definedName>
    <definedName name="Auswahl">#REF!</definedName>
    <definedName name="_xlnm.Print_Area" localSheetId="0">'Grandeur mesurée 3'!$A$1:$G$33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7" i="1" l="1"/>
  <c r="A25" i="1"/>
  <c r="A17" i="1"/>
  <c r="A16" i="1"/>
  <c r="A15" i="1"/>
  <c r="A14" i="1"/>
  <c r="A13" i="1"/>
  <c r="G19" i="1" a="1"/>
  <c r="G19" i="1" s="1"/>
  <c r="G21" i="1" s="1" a="1"/>
  <c r="G2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<sst xmlns="http://schemas.openxmlformats.org/spreadsheetml/2006/main" count="37" uniqueCount="29">
  <si>
    <t>Projet</t>
  </si>
  <si>
    <t>Remarques</t>
  </si>
  <si>
    <t>Grandeur mesurée 3: Monitoring énergétique (mise en œuvre du concept de mesure)</t>
  </si>
  <si>
    <t>Exigences</t>
  </si>
  <si>
    <t>2.0 points maximum</t>
  </si>
  <si>
    <t>Type de lecture des données</t>
  </si>
  <si>
    <t>- Veuillez choisir</t>
  </si>
  <si>
    <t>Sélection</t>
  </si>
  <si>
    <t>manuelle, avec des processus simples</t>
  </si>
  <si>
    <t>automatique, avec son propre système</t>
  </si>
  <si>
    <t>fournisseur de système Minergie</t>
  </si>
  <si>
    <t>rempli</t>
  </si>
  <si>
    <t>non rempli</t>
  </si>
  <si>
    <t xml:space="preserve">Mesures remplies:  </t>
  </si>
  <si>
    <t>Résultat de l’évaluation</t>
  </si>
  <si>
    <t>Annexes</t>
  </si>
  <si>
    <r>
      <rPr>
        <b/>
        <sz val="11"/>
        <color rgb="FF000000"/>
        <rFont val="Arial"/>
        <family val="2"/>
      </rPr>
      <t xml:space="preserve">Rédaction
</t>
    </r>
    <r>
      <rPr>
        <sz val="11"/>
        <color rgb="FF000000"/>
        <rFont val="Arial"/>
        <family val="2"/>
      </rPr>
      <t>(nom, entreprise, téléphone, email)</t>
    </r>
  </si>
  <si>
    <t>Date</t>
  </si>
  <si>
    <t>point</t>
  </si>
  <si>
    <t>points</t>
  </si>
  <si>
    <t>La comparaison avec les valeurs de l’année précédente et les valeurs moyennes sur plusieurs années doit être possible.</t>
  </si>
  <si>
    <t xml:space="preserve">Les données doivent être visualisées sur un PC, un smartphone, une tablette ou dans un rapport papier. </t>
  </si>
  <si>
    <t>Une représentation graphique facile à comprendre doit être possible.</t>
  </si>
  <si>
    <t>Les mesures d'électricité doivent permettre d'établir des profils de consommation de 15 minutes minimum.</t>
  </si>
  <si>
    <t>Les mesures d'électricité doivent être disponibles au moins sous forme de profils journaliers (représentation graphiques).</t>
  </si>
  <si>
    <t xml:space="preserve">CP: Concept de sauvegarde et de visualisation des valeurs mesurées </t>
  </si>
  <si>
    <t>CD: Justificatif de mise en œuvre d’un concept de sauvegarde et de visualisation des valeurs mesurées</t>
  </si>
  <si>
    <t>CD: Confirmation de commande d’un module de  monitorage Minergie</t>
  </si>
  <si>
    <t>CP: Sélection d’un module de monitorage Minergie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</si>
</sst>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0" tint="-0.499984740745262"/>
      <name val="Arial"/>
      <family val="2"/>
    </font>
    <font>
      <sz val="11"/>
      <color theme="0" tint="-0.499984740745262"/>
      <name val="Arial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9F1D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4" xfId="0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6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vertical="center"/>
    </xf>
    <xf numFmtId="49" fontId="9" fillId="4" borderId="0" xfId="0" applyNumberFormat="1" applyFont="1" applyFill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11" fillId="0" borderId="0" xfId="0" applyFont="1"/>
    <xf numFmtId="0" fontId="1" fillId="0" borderId="0" xfId="0" quotePrefix="1" applyFont="1" applyAlignment="1">
      <alignment vertical="center"/>
    </xf>
    <xf numFmtId="0" fontId="12" fillId="5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6" borderId="6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12" fillId="5" borderId="0" xfId="0" applyFont="1" applyFill="1" applyAlignment="1">
      <alignment horizontal="right" vertical="center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0" fillId="0" borderId="0" xfId="0" applyAlignment="1"/>
    <xf numFmtId="0" fontId="16" fillId="0" borderId="0" xfId="0" applyFont="1" applyAlignment="1">
      <alignment vertical="center"/>
    </xf>
  </cellXfs>
  <cellStyles count="1">
    <cellStyle name="Standard" xfId="0" builtinId="0"/>
  </cellStyles>
  <dxfs count="5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79B5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413D3-2261-4B68-B041-76C26A8D71D1}">
  <sheetPr>
    <pageSetUpPr fitToPage="1"/>
  </sheetPr>
  <dimension ref="A1:P36"/>
  <sheetViews>
    <sheetView showGridLines="0" tabSelected="1" view="pageLayout" zoomScale="85" zoomScaleNormal="100" zoomScaleSheetLayoutView="100" zoomScalePageLayoutView="85" workbookViewId="0">
      <selection activeCell="B11" sqref="B11:D11"/>
    </sheetView>
  </sheetViews>
  <sheetFormatPr baseColWidth="10" defaultColWidth="10.81640625" defaultRowHeight="14" x14ac:dyDescent="0.3"/>
  <cols>
    <col min="1" max="1" width="31.1796875" style="1" customWidth="1"/>
    <col min="2" max="2" width="18.7265625" style="1" customWidth="1"/>
    <col min="3" max="3" width="22.453125" style="1" customWidth="1"/>
    <col min="4" max="4" width="7.1796875" style="1" customWidth="1"/>
    <col min="5" max="5" width="13.453125" style="1" customWidth="1"/>
    <col min="6" max="6" width="2.81640625" style="1" customWidth="1"/>
    <col min="7" max="7" width="17.453125" style="1" customWidth="1"/>
    <col min="8" max="9" width="10.81640625" style="1" hidden="1" customWidth="1"/>
    <col min="10" max="10" width="10.7265625" style="1" bestFit="1" customWidth="1"/>
    <col min="11" max="11" width="10.81640625" style="1" customWidth="1"/>
    <col min="12" max="16384" width="10.81640625" style="1"/>
  </cols>
  <sheetData>
    <row r="1" spans="1:12" s="2" customFormat="1" ht="10.5" customHeight="1" x14ac:dyDescent="0.35">
      <c r="A1" s="19"/>
      <c r="B1" s="15"/>
      <c r="C1" s="17"/>
      <c r="D1" s="17"/>
      <c r="E1" s="16"/>
      <c r="F1" s="16"/>
      <c r="G1" s="16"/>
      <c r="H1" s="12"/>
    </row>
    <row r="2" spans="1:12" s="28" customFormat="1" ht="15" customHeight="1" thickBot="1" x14ac:dyDescent="0.4">
      <c r="A2" s="29" t="s">
        <v>0</v>
      </c>
      <c r="B2" s="52"/>
      <c r="C2" s="52"/>
      <c r="D2" s="52"/>
      <c r="E2" s="52"/>
      <c r="F2" s="52"/>
      <c r="G2" s="52"/>
    </row>
    <row r="3" spans="1:12" s="28" customFormat="1" ht="15" customHeight="1" thickTop="1" thickBot="1" x14ac:dyDescent="0.4">
      <c r="A3" s="29" t="s">
        <v>1</v>
      </c>
      <c r="B3" s="52"/>
      <c r="C3" s="52"/>
      <c r="D3" s="52"/>
      <c r="E3" s="52"/>
      <c r="F3" s="52"/>
      <c r="G3" s="52"/>
      <c r="I3" s="57" t="s">
        <v>20</v>
      </c>
    </row>
    <row r="4" spans="1:12" s="2" customFormat="1" ht="10.5" customHeight="1" thickTop="1" x14ac:dyDescent="0.35">
      <c r="A4" s="11"/>
      <c r="B4" s="11"/>
      <c r="C4" s="50"/>
      <c r="D4" s="49"/>
      <c r="E4" s="51"/>
      <c r="F4" s="50"/>
      <c r="G4" s="49"/>
      <c r="H4" s="48"/>
      <c r="I4" s="57" t="s">
        <v>21</v>
      </c>
    </row>
    <row r="5" spans="1:12" s="2" customFormat="1" ht="10.5" customHeight="1" x14ac:dyDescent="0.35">
      <c r="A5" s="19"/>
      <c r="B5" s="15"/>
      <c r="C5" s="17"/>
      <c r="D5" s="17"/>
      <c r="E5" s="16"/>
      <c r="F5" s="47"/>
      <c r="G5" s="47"/>
      <c r="I5" s="57" t="s">
        <v>22</v>
      </c>
    </row>
    <row r="6" spans="1:12" s="2" customFormat="1" ht="14.5" x14ac:dyDescent="0.35">
      <c r="I6" s="57" t="s">
        <v>23</v>
      </c>
    </row>
    <row r="7" spans="1:12" s="2" customFormat="1" ht="15.5" x14ac:dyDescent="0.35">
      <c r="A7" s="46" t="s">
        <v>2</v>
      </c>
      <c r="B7" s="46"/>
      <c r="I7" s="57" t="s">
        <v>24</v>
      </c>
    </row>
    <row r="8" spans="1:12" s="2" customFormat="1" x14ac:dyDescent="0.35"/>
    <row r="9" spans="1:12" s="2" customFormat="1" ht="14.5" x14ac:dyDescent="0.35">
      <c r="A9" s="34" t="s">
        <v>3</v>
      </c>
      <c r="B9" s="34"/>
      <c r="C9" s="33"/>
      <c r="D9" s="33"/>
      <c r="E9" s="32"/>
      <c r="F9" s="32"/>
      <c r="G9" s="31" t="s">
        <v>4</v>
      </c>
      <c r="L9" s="26"/>
    </row>
    <row r="10" spans="1:12" s="2" customFormat="1" ht="14.5" x14ac:dyDescent="0.35">
      <c r="A10" s="30"/>
      <c r="B10" s="30"/>
      <c r="C10" s="29"/>
      <c r="D10" s="29"/>
      <c r="E10" s="28"/>
      <c r="F10" s="28"/>
      <c r="G10" s="28"/>
      <c r="H10" s="28"/>
      <c r="I10" s="27"/>
      <c r="L10" s="26"/>
    </row>
    <row r="11" spans="1:12" s="2" customFormat="1" ht="23.5" customHeight="1" x14ac:dyDescent="0.35">
      <c r="A11" s="2" t="s">
        <v>5</v>
      </c>
      <c r="B11" s="55" t="s">
        <v>6</v>
      </c>
      <c r="C11" s="55"/>
      <c r="D11" s="55"/>
      <c r="H11" s="2" t="s">
        <v>7</v>
      </c>
      <c r="I11" s="40" t="s">
        <v>6</v>
      </c>
    </row>
    <row r="12" spans="1:12" s="2" customFormat="1" ht="14.5" thickBot="1" x14ac:dyDescent="0.4">
      <c r="G12" s="24"/>
      <c r="I12" s="2" t="s">
        <v>8</v>
      </c>
    </row>
    <row r="13" spans="1:12" s="2" customFormat="1" ht="32" customHeight="1" thickTop="1" thickBot="1" x14ac:dyDescent="0.4">
      <c r="A13" s="56" t="str">
        <f>IF(OR($B$11=$I$13,$B$11=$I$12),I3,"")</f>
        <v/>
      </c>
      <c r="B13" s="56"/>
      <c r="C13" s="56"/>
      <c r="D13" s="56"/>
      <c r="E13" s="56"/>
      <c r="F13" s="44"/>
      <c r="G13" s="45" t="s">
        <v>6</v>
      </c>
      <c r="I13" s="2" t="s">
        <v>9</v>
      </c>
    </row>
    <row r="14" spans="1:12" s="2" customFormat="1" ht="32" customHeight="1" thickTop="1" thickBot="1" x14ac:dyDescent="0.4">
      <c r="A14" s="56" t="str">
        <f>IF(OR($B$11=$I$13,$B$11=$I$12),I4,"")</f>
        <v/>
      </c>
      <c r="B14" s="56"/>
      <c r="C14" s="56"/>
      <c r="D14" s="56"/>
      <c r="E14" s="56"/>
      <c r="F14" s="44"/>
      <c r="G14" s="45" t="s">
        <v>6</v>
      </c>
      <c r="I14" s="2" t="s">
        <v>10</v>
      </c>
      <c r="J14" s="26"/>
    </row>
    <row r="15" spans="1:12" s="2" customFormat="1" ht="32" customHeight="1" thickTop="1" thickBot="1" x14ac:dyDescent="0.4">
      <c r="A15" s="56" t="str">
        <f>IF(OR($B$11=$I$13,$B$11=$I$12),I5,"")</f>
        <v/>
      </c>
      <c r="B15" s="56"/>
      <c r="C15" s="56"/>
      <c r="D15" s="56"/>
      <c r="E15" s="56"/>
      <c r="F15" s="44"/>
      <c r="G15" s="45" t="s">
        <v>6</v>
      </c>
    </row>
    <row r="16" spans="1:12" s="2" customFormat="1" ht="32" customHeight="1" thickTop="1" thickBot="1" x14ac:dyDescent="0.4">
      <c r="A16" s="56" t="str">
        <f>IF($B$11=$I$13,I6,"")</f>
        <v/>
      </c>
      <c r="B16" s="56"/>
      <c r="C16" s="56"/>
      <c r="D16" s="56"/>
      <c r="E16" s="56"/>
      <c r="F16" s="44"/>
      <c r="G16" s="45" t="s">
        <v>6</v>
      </c>
      <c r="H16" s="2" t="s">
        <v>7</v>
      </c>
      <c r="I16" s="40" t="s">
        <v>6</v>
      </c>
    </row>
    <row r="17" spans="1:16" s="2" customFormat="1" ht="32" customHeight="1" thickTop="1" thickBot="1" x14ac:dyDescent="0.4">
      <c r="A17" s="56" t="str">
        <f>IF($B$11=$I$13,I7,"")</f>
        <v/>
      </c>
      <c r="B17" s="56"/>
      <c r="C17" s="56"/>
      <c r="D17" s="56"/>
      <c r="E17" s="56"/>
      <c r="F17" s="44"/>
      <c r="G17" s="45" t="s">
        <v>6</v>
      </c>
      <c r="I17" s="40" t="s">
        <v>11</v>
      </c>
    </row>
    <row r="18" spans="1:16" s="2" customFormat="1" ht="15" thickTop="1" thickBot="1" x14ac:dyDescent="0.4">
      <c r="A18" s="44"/>
      <c r="F18" s="42"/>
      <c r="I18" s="40" t="s">
        <v>12</v>
      </c>
    </row>
    <row r="19" spans="1:16" s="2" customFormat="1" ht="15" customHeight="1" thickTop="1" x14ac:dyDescent="0.35">
      <c r="A19" s="43"/>
      <c r="C19" s="42"/>
      <c r="D19" s="53" t="s">
        <v>13</v>
      </c>
      <c r="E19" s="53"/>
      <c r="F19" s="53"/>
      <c r="G19" s="41" cm="1">
        <f t="array" ref="G19">_xlfn.IFS($B$11=$I$12,COUNTIF($G$13:$G$15,$I$17),$B$11=$I$13,COUNTIF($G$13:$G$17,$I$17),OR($B$11=$I$11,$B$11=$I$14,ISBLANK($B$11)),0)</f>
        <v>0</v>
      </c>
      <c r="I19" s="40"/>
    </row>
    <row r="20" spans="1:16" s="2" customFormat="1" x14ac:dyDescent="0.25">
      <c r="L20" s="26"/>
      <c r="N20" s="39"/>
      <c r="P20" s="38"/>
    </row>
    <row r="21" spans="1:16" s="2" customFormat="1" x14ac:dyDescent="0.35">
      <c r="A21" s="37" t="s">
        <v>14</v>
      </c>
      <c r="B21" s="36"/>
      <c r="C21" s="36"/>
      <c r="D21" s="35"/>
      <c r="E21" s="35"/>
      <c r="F21" s="35"/>
      <c r="G21" s="35" t="str" cm="1">
        <f t="array" ref="G21">IFERROR(_xlfn.IFS(OR(ISBLANK($B$11),$B$11=$I$11,AND(B11=I12,G19&lt;3),AND(B11=I13,G19&lt;5)),0&amp;" "&amp;H21,AND(B11=I12,G19=3),1&amp;" "&amp;H21,AND(B11=I13,G19=5),1.5&amp;" "&amp;I21,B11=I14,2&amp;" "&amp;I21),0&amp;" "&amp;H21)</f>
        <v>0 point</v>
      </c>
      <c r="H21" s="2" t="s">
        <v>18</v>
      </c>
      <c r="I21" s="2" t="s">
        <v>19</v>
      </c>
      <c r="L21" s="26"/>
    </row>
    <row r="22" spans="1:16" s="2" customFormat="1" x14ac:dyDescent="0.35">
      <c r="L22" s="26"/>
    </row>
    <row r="23" spans="1:16" s="2" customFormat="1" ht="14.5" x14ac:dyDescent="0.35">
      <c r="A23" s="34" t="s">
        <v>15</v>
      </c>
      <c r="B23" s="34"/>
      <c r="C23" s="33"/>
      <c r="D23" s="33"/>
      <c r="E23" s="32"/>
      <c r="F23" s="32"/>
      <c r="G23" s="31"/>
      <c r="L23" s="26"/>
    </row>
    <row r="24" spans="1:16" s="2" customFormat="1" ht="15" thickBot="1" x14ac:dyDescent="0.4">
      <c r="A24" s="30"/>
      <c r="B24" s="30"/>
      <c r="C24" s="29"/>
      <c r="D24" s="29"/>
      <c r="E24" s="28"/>
      <c r="F24" s="28"/>
      <c r="G24" s="28"/>
      <c r="H24" s="28"/>
      <c r="I24" s="27"/>
      <c r="L24" s="26"/>
    </row>
    <row r="25" spans="1:16" s="2" customFormat="1" ht="15" thickTop="1" thickBot="1" x14ac:dyDescent="0.4">
      <c r="A25" s="2" t="str">
        <f>IF(OR(B11=I12,B11=I13),H25,IF(B11=I14,I25,""))</f>
        <v/>
      </c>
      <c r="F25" s="25"/>
      <c r="G25" s="24"/>
      <c r="H25" s="2" t="s">
        <v>25</v>
      </c>
      <c r="I25" s="2" t="s">
        <v>28</v>
      </c>
    </row>
    <row r="26" spans="1:16" s="2" customFormat="1" ht="5.15" customHeight="1" thickTop="1" thickBot="1" x14ac:dyDescent="0.4">
      <c r="E26" s="24"/>
      <c r="F26" s="24"/>
      <c r="G26" s="24"/>
    </row>
    <row r="27" spans="1:16" s="2" customFormat="1" ht="15" thickTop="1" thickBot="1" x14ac:dyDescent="0.4">
      <c r="A27" s="2" t="str">
        <f>IF(OR(B11=I12,B11=I13),H27,IF(B11=I14,I27,""))</f>
        <v/>
      </c>
      <c r="F27" s="25"/>
      <c r="G27" s="24"/>
      <c r="H27" s="2" t="s">
        <v>26</v>
      </c>
      <c r="I27" s="2" t="s">
        <v>27</v>
      </c>
    </row>
    <row r="28" spans="1:16" s="2" customFormat="1" ht="14.5" thickTop="1" x14ac:dyDescent="0.35">
      <c r="A28" s="23"/>
      <c r="B28" s="22"/>
      <c r="C28" s="21"/>
      <c r="D28" s="20"/>
      <c r="E28" s="12"/>
      <c r="F28" s="11"/>
      <c r="G28" s="11"/>
    </row>
    <row r="29" spans="1:16" s="2" customFormat="1" ht="14.15" customHeight="1" x14ac:dyDescent="0.35">
      <c r="A29" s="19"/>
      <c r="B29" s="15"/>
      <c r="C29" s="18"/>
      <c r="D29" s="17"/>
      <c r="E29" s="16"/>
      <c r="F29" s="15"/>
      <c r="G29" s="15"/>
    </row>
    <row r="30" spans="1:16" s="2" customFormat="1" ht="42" x14ac:dyDescent="0.35">
      <c r="A30" s="14" t="s">
        <v>16</v>
      </c>
      <c r="B30" s="54"/>
      <c r="C30" s="54"/>
      <c r="D30" s="54"/>
      <c r="E30" s="54"/>
      <c r="F30" s="54"/>
      <c r="G30" s="54"/>
      <c r="J30" s="58"/>
    </row>
    <row r="31" spans="1:16" s="2" customFormat="1" ht="14.5" x14ac:dyDescent="0.35">
      <c r="A31" s="14"/>
      <c r="B31" s="14"/>
      <c r="C31" s="13"/>
      <c r="D31" s="13"/>
      <c r="E31" s="12"/>
      <c r="F31" s="11"/>
      <c r="G31" s="11"/>
      <c r="J31"/>
    </row>
    <row r="32" spans="1:16" s="2" customFormat="1" ht="14.5" x14ac:dyDescent="0.35">
      <c r="A32" s="10" t="s">
        <v>17</v>
      </c>
      <c r="B32" s="55"/>
      <c r="C32" s="55"/>
      <c r="D32" s="55"/>
      <c r="E32" s="55"/>
      <c r="F32" s="55"/>
      <c r="G32" s="55"/>
      <c r="J32" s="58"/>
    </row>
    <row r="33" spans="1:7" s="2" customFormat="1" x14ac:dyDescent="0.35">
      <c r="A33" s="9"/>
      <c r="B33" s="5"/>
      <c r="C33" s="8"/>
      <c r="D33" s="7"/>
      <c r="E33" s="6"/>
      <c r="F33" s="5"/>
      <c r="G33" s="5"/>
    </row>
    <row r="34" spans="1:7" s="2" customFormat="1" x14ac:dyDescent="0.3">
      <c r="A34" s="3"/>
      <c r="B34" s="3"/>
      <c r="C34" s="3"/>
      <c r="D34" s="3"/>
      <c r="E34" s="4"/>
      <c r="F34" s="3"/>
      <c r="G34" s="3"/>
    </row>
    <row r="35" spans="1:7" s="2" customFormat="1" ht="16" customHeight="1" x14ac:dyDescent="0.3">
      <c r="A35" s="1"/>
      <c r="B35" s="1"/>
      <c r="C35" s="1"/>
      <c r="D35" s="1"/>
      <c r="E35" s="1"/>
      <c r="F35" s="1"/>
      <c r="G35" s="1"/>
    </row>
    <row r="36" spans="1:7" s="2" customFormat="1" ht="14.15" customHeight="1" x14ac:dyDescent="0.3">
      <c r="A36" s="1"/>
      <c r="B36" s="1"/>
      <c r="C36" s="1"/>
      <c r="D36" s="1"/>
      <c r="E36" s="1"/>
      <c r="F36" s="1"/>
      <c r="G36" s="1"/>
    </row>
  </sheetData>
  <sheetProtection algorithmName="SHA-512" hashValue="n7VfJVrpYFo0MXuQ/6DK8AEBGdr3CiCb32wocbryUACRz+Q/77G2oubSyTnIIr/+2rGCeSrYCF/3UY1pFsPJWw==" saltValue="pqEpIzcmkrtU67xgXtPTpQ==" spinCount="100000" sheet="1" objects="1" scenarios="1" selectLockedCells="1"/>
  <mergeCells count="11">
    <mergeCell ref="B2:G2"/>
    <mergeCell ref="B3:G3"/>
    <mergeCell ref="D19:F19"/>
    <mergeCell ref="B30:G30"/>
    <mergeCell ref="B32:G32"/>
    <mergeCell ref="B11:D11"/>
    <mergeCell ref="A14:E14"/>
    <mergeCell ref="A13:E13"/>
    <mergeCell ref="A16:E16"/>
    <mergeCell ref="A17:E17"/>
    <mergeCell ref="A15:E15"/>
  </mergeCells>
  <conditionalFormatting sqref="D19 G19">
    <cfRule type="expression" dxfId="4" priority="3">
      <formula>$B$11=$I$14</formula>
    </cfRule>
  </conditionalFormatting>
  <conditionalFormatting sqref="F25">
    <cfRule type="expression" dxfId="3" priority="2">
      <formula>OR($B$11=0,$B$11=$I$11)</formula>
    </cfRule>
  </conditionalFormatting>
  <conditionalFormatting sqref="F27">
    <cfRule type="expression" dxfId="2" priority="1">
      <formula>OR($B$11=0,$B$11=$I$11)</formula>
    </cfRule>
  </conditionalFormatting>
  <conditionalFormatting sqref="G13:G15">
    <cfRule type="expression" dxfId="1" priority="4">
      <formula>(OR($B$11=$I$13,$B$11=$I$12)=FALSE)</formula>
    </cfRule>
  </conditionalFormatting>
  <conditionalFormatting sqref="G16:G17">
    <cfRule type="expression" dxfId="0" priority="5">
      <formula>($B$11=$I$13)=FALSE</formula>
    </cfRule>
  </conditionalFormatting>
  <dataValidations count="4">
    <dataValidation type="list" allowBlank="1" showInputMessage="1" showErrorMessage="1" sqref="G16:G17" xr:uid="{82304611-DAD1-48C6-944E-E85EB333D9D2}">
      <formula1>IF($B$11=$I$13,$I$16:$I$18)</formula1>
    </dataValidation>
    <dataValidation type="list" allowBlank="1" showInputMessage="1" showErrorMessage="1" sqref="G13:G15" xr:uid="{E9F3371B-0852-4FAB-9B55-B4A9CE69FF44}">
      <formula1>IF(OR($B$11=$I$13,$B$11=$I$12),$I$16:$I$18)</formula1>
    </dataValidation>
    <dataValidation type="list" allowBlank="1" showInputMessage="1" showErrorMessage="1" error="Veuillez sélectionner une réponse dans la liste proposée." sqref="B11:D11" xr:uid="{13684ABE-B5E8-40BF-96A6-B09723F623C3}">
      <formula1>$I$11:$I$14</formula1>
    </dataValidation>
    <dataValidation type="date" operator="greaterThanOrEqual" allowBlank="1" showInputMessage="1" showErrorMessage="1" error="Veuillez saisir la date au format JJ.MM.AAAA." sqref="B32:G32" xr:uid="{731B2FF3-D38F-415C-8721-8AFBCC027C7C}">
      <formula1>36526</formula1>
    </dataValidation>
  </dataValidations>
  <pageMargins left="0.74803149606299213" right="0.70866141732283472" top="0.97499999999999998" bottom="0.78740157480314965" header="0.31496062992125984" footer="0.31496062992125984"/>
  <pageSetup paperSize="9" scale="76" fitToHeight="0" orientation="portrait" verticalDpi="1200" r:id="rId1"/>
  <headerFooter>
    <oddHeader>&amp;L&amp;"Arial,Standard"&amp;14&amp;K79B51ECritère 333
&amp;"Arial,Fett"Optimisation de l’exploitation&amp;"Arial,Standard"
Outil d’aide - Version 2023.12&amp;C&amp;14
&amp;R&amp;G</oddHeader>
    <oddFooter>&amp;L&amp;"Arial,Standard"&amp;F&amp;R&amp;"Arial,Standard"Page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Grandeur mesurée 3</vt:lpstr>
      <vt:lpstr>'Grandeur mesurée 3'!Druckbereich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Ni</dc:creator>
  <cp:lastModifiedBy>von Meyenburg Jana</cp:lastModifiedBy>
  <dcterms:created xsi:type="dcterms:W3CDTF">2023-06-08T09:41:38Z</dcterms:created>
  <dcterms:modified xsi:type="dcterms:W3CDTF">2024-04-22T11:51:52Z</dcterms:modified>
</cp:coreProperties>
</file>